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2\2026\402-27-2026 Elektroinštalacijske storitve (S)\"/>
    </mc:Choice>
  </mc:AlternateContent>
  <xr:revisionPtr revIDLastSave="0" documentId="13_ncr:1_{37F30B54-3340-465C-AE84-75A79C2C658E}" xr6:coauthVersionLast="47" xr6:coauthVersionMax="47" xr10:uidLastSave="{00000000-0000-0000-0000-000000000000}"/>
  <bookViews>
    <workbookView xWindow="28680" yWindow="-120" windowWidth="29040" windowHeight="15720" tabRatio="669" xr2:uid="{DDD0C532-FA24-4A88-8A17-8B1FBF15DC6D}"/>
  </bookViews>
  <sheets>
    <sheet name="Biološko središče - B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4" l="1"/>
  <c r="F14" i="4"/>
  <c r="F31" i="4"/>
  <c r="F32" i="4"/>
  <c r="F33" i="4"/>
  <c r="F34" i="4"/>
  <c r="F35" i="4"/>
  <c r="F36" i="4"/>
  <c r="F26" i="4" l="1"/>
  <c r="F30" i="4" l="1"/>
  <c r="F29" i="4"/>
  <c r="F28" i="4"/>
  <c r="F27" i="4"/>
  <c r="F25" i="4"/>
  <c r="F24" i="4"/>
  <c r="F23" i="4"/>
  <c r="F22" i="4"/>
  <c r="F21" i="4"/>
  <c r="F20" i="4"/>
  <c r="F19" i="4"/>
  <c r="F18" i="4"/>
  <c r="F17" i="4"/>
  <c r="F16" i="4"/>
  <c r="F15" i="4"/>
  <c r="F12" i="4"/>
  <c r="F37" i="4" l="1"/>
</calcChain>
</file>

<file path=xl/sharedStrings.xml><?xml version="1.0" encoding="utf-8"?>
<sst xmlns="http://schemas.openxmlformats.org/spreadsheetml/2006/main" count="69" uniqueCount="48">
  <si>
    <t>Ponudnik:</t>
  </si>
  <si>
    <t>Zap. št.</t>
  </si>
  <si>
    <t>Enota mere</t>
  </si>
  <si>
    <t>A</t>
  </si>
  <si>
    <t>B</t>
  </si>
  <si>
    <t>C = A*B</t>
  </si>
  <si>
    <t>SKUPAJ VREDNOST</t>
  </si>
  <si>
    <t>Naročnik ne odgovarja za morebitne napake v postavitvi formul.</t>
  </si>
  <si>
    <t>Datum:</t>
  </si>
  <si>
    <t>Žig in podpis:</t>
  </si>
  <si>
    <t>Lokacija:</t>
  </si>
  <si>
    <t>Opis postavke</t>
  </si>
  <si>
    <t>Količina</t>
  </si>
  <si>
    <t>Cena/enoto
(v EUR brez DDV)</t>
  </si>
  <si>
    <t>Skupaj 
(v EUR brez DDV)</t>
  </si>
  <si>
    <t>m</t>
  </si>
  <si>
    <t>kos</t>
  </si>
  <si>
    <t>kpl</t>
  </si>
  <si>
    <t>h</t>
  </si>
  <si>
    <t>Ponudbeni predračun - Popis del in materialov</t>
  </si>
  <si>
    <t>Prevezava obstoječe šibkotočne in močnostne inštalacije, premik kablov, podalševanje in krajšanje kablov</t>
  </si>
  <si>
    <t>Ureditev električne inštalacije - kabliranje</t>
  </si>
  <si>
    <t>Dobava in montaža Instalacijska cev RBT / RFFS fi 40 mm</t>
  </si>
  <si>
    <t>Dobava in montaža NIK kanal 30x20mm samolepilni</t>
  </si>
  <si>
    <t xml:space="preserve">Dobava in montaža NIK kanal 80x60mm </t>
  </si>
  <si>
    <t>Dobava in montaža vtičnice RJ45 cat.6 enojna n/o ali vgradnja v parapetni kanal AT</t>
  </si>
  <si>
    <t>Dobava in montaža vtičnice AT trojna šuko 250V vgradnja v parapetni kanal AT</t>
  </si>
  <si>
    <t>Dobava in montaža RJ45 modul cat.6</t>
  </si>
  <si>
    <t xml:space="preserve">Meritve UTP segmenta Cat6 z merilnimi listi in označevanjem na vtičnem in distribucijskem delilniku                    </t>
  </si>
  <si>
    <t>Preboj 20/300mm</t>
  </si>
  <si>
    <t>Euroflex fleksibilna cev do 40mm</t>
  </si>
  <si>
    <t>Požarno tesnenje EI60 požarnih prehodov do 250mmx200mm</t>
  </si>
  <si>
    <t>Demontaža močnostnih in šibkotočnih kablov, vtičnic v parapetnih kanalih zaradi vleke novih kablov</t>
  </si>
  <si>
    <t>Zaklučevanje in priklop komunikacijskih omaric, spravljanje v pogon, preizkus in  označevanje</t>
  </si>
  <si>
    <t>Dobava in montaža kabel U/UTP cat.6A AWG 23 B2ca</t>
  </si>
  <si>
    <t>Dobava in montaža kabel NHXMH 3x2,5 mm2</t>
  </si>
  <si>
    <t>Zaključevanje kabla na modul</t>
  </si>
  <si>
    <t>Priključni kabel FTP cat 6 - EN-ClassEA 2xRJ45 LSF/OH 3m</t>
  </si>
  <si>
    <t>Dobava in montaža priključni panel R&amp;M RJ45 cat.6 1HE 19" 24 portni</t>
  </si>
  <si>
    <t>Dobava in montaža AT parapetni kanal Elba 170/72 kpl s pokrovom</t>
  </si>
  <si>
    <t>ALU in leseni elementi za pritrditev AT parapetnega kanala v dolžini 20m</t>
  </si>
  <si>
    <t>Dobava in montaža kabelske police PK200 kpl s pokrovom</t>
  </si>
  <si>
    <t>Dobava in montaža kabelske police PK300 kpl s pokrovom</t>
  </si>
  <si>
    <t>Odpiranje in zapiranje dvojnega poda, kpl z umestvitivjo v prvotno stanje</t>
  </si>
  <si>
    <t>Odvoz demontiranih AT kanalov in UTP kablov na deponijo in plačilo komunalnih taks</t>
  </si>
  <si>
    <t>Dobava in montaža el. razdelilne letve 6x230V</t>
  </si>
  <si>
    <t>UL BF, Biološko središče - B6, Večna pot 111, 1000 Ljubljana</t>
  </si>
  <si>
    <t>Ponudnik izpolni stolpec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</si>
</sst>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9"/>
      <color theme="1"/>
      <name val="Univerza Sans"/>
    </font>
    <font>
      <sz val="9"/>
      <color theme="1"/>
      <name val="Univerza Sans"/>
    </font>
    <font>
      <sz val="9"/>
      <color rgb="FF0070C0"/>
      <name val="Univerza Sans"/>
    </font>
    <font>
      <b/>
      <sz val="9"/>
      <color rgb="FF000000"/>
      <name val="Univerza Sans"/>
    </font>
    <font>
      <sz val="9"/>
      <name val="Univerza Sans"/>
    </font>
    <font>
      <sz val="9"/>
      <color rgb="FF000000"/>
      <name val="Univerza Sans"/>
    </font>
    <font>
      <sz val="11"/>
      <color theme="1"/>
      <name val="Calibri"/>
      <family val="2"/>
      <charset val="238"/>
    </font>
    <font>
      <b/>
      <sz val="10.5"/>
      <color rgb="FF252627"/>
      <name val="Arial"/>
      <family val="2"/>
      <charset val="238"/>
    </font>
    <font>
      <sz val="9"/>
      <color rgb="FF252627"/>
      <name val="Arial"/>
      <family val="2"/>
      <charset val="238"/>
    </font>
    <font>
      <sz val="9.5"/>
      <color rgb="FF252627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9"/>
      <color rgb="FFC00000"/>
      <name val="Arial"/>
      <family val="2"/>
      <charset val="238"/>
    </font>
    <font>
      <b/>
      <sz val="9"/>
      <color rgb="FF252627"/>
      <name val="Arial"/>
      <family val="2"/>
      <charset val="238"/>
    </font>
    <font>
      <sz val="9"/>
      <color rgb="FF000000"/>
      <name val="Arial"/>
      <family val="2"/>
      <charset val="238"/>
    </font>
    <font>
      <sz val="8.5"/>
      <color rgb="FFC00000"/>
      <name val="Arial"/>
      <family val="2"/>
      <charset val="238"/>
    </font>
    <font>
      <sz val="8.5"/>
      <color rgb="FF252627"/>
      <name val="Arial"/>
      <family val="2"/>
      <charset val="238"/>
    </font>
    <font>
      <b/>
      <sz val="9"/>
      <name val="Univerza Sans"/>
    </font>
    <font>
      <sz val="9"/>
      <name val="Univerza Sans"/>
    </font>
    <font>
      <sz val="9"/>
      <color rgb="FF252627"/>
      <name val="Univerza Sans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7">
    <xf numFmtId="0" fontId="0" fillId="0" borderId="0" xfId="0"/>
    <xf numFmtId="164" fontId="3" fillId="2" borderId="4" xfId="1" applyNumberFormat="1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10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2" borderId="4" xfId="1" applyFont="1" applyBorder="1" applyAlignment="1" applyProtection="1">
      <alignment horizontal="center" vertical="center" wrapText="1"/>
    </xf>
    <xf numFmtId="0" fontId="5" fillId="2" borderId="4" xfId="1" applyFont="1" applyBorder="1" applyAlignment="1" applyProtection="1">
      <alignment horizontal="center" vertical="center"/>
    </xf>
    <xf numFmtId="0" fontId="5" fillId="2" borderId="5" xfId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/>
    </xf>
    <xf numFmtId="164" fontId="3" fillId="0" borderId="4" xfId="1" applyNumberFormat="1" applyFont="1" applyFill="1" applyBorder="1" applyProtection="1"/>
    <xf numFmtId="1" fontId="3" fillId="0" borderId="0" xfId="0" applyNumberFormat="1" applyFont="1" applyAlignment="1">
      <alignment horizontal="right"/>
    </xf>
    <xf numFmtId="0" fontId="3" fillId="3" borderId="8" xfId="0" applyFont="1" applyFill="1" applyBorder="1" applyProtection="1">
      <protection locked="0"/>
    </xf>
    <xf numFmtId="0" fontId="2" fillId="2" borderId="1" xfId="1" applyFont="1" applyAlignment="1" applyProtection="1">
      <alignment horizontal="center"/>
    </xf>
    <xf numFmtId="0" fontId="3" fillId="2" borderId="1" xfId="1" applyFont="1" applyAlignment="1" applyProtection="1">
      <alignment horizontal="center"/>
    </xf>
    <xf numFmtId="0" fontId="3" fillId="2" borderId="1" xfId="1" applyFont="1" applyAlignment="1" applyProtection="1">
      <alignment horizontal="left"/>
    </xf>
    <xf numFmtId="164" fontId="5" fillId="4" borderId="5" xfId="1" applyNumberFormat="1" applyFont="1" applyFill="1" applyBorder="1" applyAlignment="1" applyProtection="1">
      <alignment horizontal="right" vertical="center"/>
    </xf>
    <xf numFmtId="0" fontId="3" fillId="3" borderId="3" xfId="0" applyFont="1" applyFill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5" xfId="0" applyFont="1" applyBorder="1" applyProtection="1">
      <protection locked="0"/>
    </xf>
    <xf numFmtId="8" fontId="3" fillId="0" borderId="0" xfId="0" applyNumberFormat="1" applyFont="1"/>
    <xf numFmtId="9" fontId="3" fillId="0" borderId="0" xfId="0" applyNumberFormat="1" applyFont="1"/>
    <xf numFmtId="0" fontId="8" fillId="0" borderId="0" xfId="0" applyFont="1" applyAlignment="1">
      <alignment vertical="center"/>
    </xf>
    <xf numFmtId="1" fontId="6" fillId="0" borderId="4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15"/>
    </xf>
    <xf numFmtId="0" fontId="11" fillId="0" borderId="0" xfId="0" applyFont="1" applyAlignment="1">
      <alignment horizontal="left" vertical="center" indent="15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horizontal="right" vertical="center" indent="15"/>
    </xf>
    <xf numFmtId="0" fontId="11" fillId="0" borderId="0" xfId="0" applyFont="1" applyAlignment="1">
      <alignment horizontal="right" vertical="center" indent="15"/>
    </xf>
    <xf numFmtId="0" fontId="6" fillId="0" borderId="0" xfId="0" applyFont="1"/>
    <xf numFmtId="1" fontId="6" fillId="0" borderId="0" xfId="0" applyNumberFormat="1" applyFont="1" applyAlignment="1">
      <alignment horizontal="right"/>
    </xf>
    <xf numFmtId="0" fontId="19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5" fillId="2" borderId="7" xfId="1" applyFont="1" applyBorder="1" applyAlignment="1" applyProtection="1">
      <alignment horizontal="right" vertical="center"/>
    </xf>
    <xf numFmtId="0" fontId="5" fillId="2" borderId="2" xfId="1" applyFont="1" applyBorder="1" applyAlignment="1" applyProtection="1">
      <alignment horizontal="right" vertical="center"/>
    </xf>
    <xf numFmtId="0" fontId="5" fillId="2" borderId="6" xfId="1" applyFont="1" applyBorder="1" applyAlignment="1" applyProtection="1">
      <alignment horizontal="right" vertical="center"/>
    </xf>
    <xf numFmtId="0" fontId="7" fillId="0" borderId="0" xfId="0" applyFont="1" applyAlignment="1">
      <alignment vertical="center" wrapText="1"/>
    </xf>
    <xf numFmtId="0" fontId="2" fillId="3" borderId="2" xfId="0" applyFont="1" applyFill="1" applyBorder="1" applyAlignment="1" applyProtection="1">
      <alignment horizontal="center"/>
      <protection locked="0"/>
    </xf>
    <xf numFmtId="0" fontId="18" fillId="2" borderId="1" xfId="1" applyFont="1" applyAlignment="1" applyProtection="1">
      <alignment horizontal="center"/>
    </xf>
    <xf numFmtId="0" fontId="5" fillId="2" borderId="3" xfId="1" applyFont="1" applyBorder="1" applyAlignment="1" applyProtection="1">
      <alignment horizontal="center" vertical="center" wrapText="1"/>
    </xf>
    <xf numFmtId="0" fontId="5" fillId="2" borderId="5" xfId="1" applyFont="1" applyBorder="1" applyAlignment="1" applyProtection="1">
      <alignment horizontal="center" vertical="center" wrapText="1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A200B-1930-45B6-A748-05390BCCC03E}">
  <dimension ref="A1:P115"/>
  <sheetViews>
    <sheetView tabSelected="1" zoomScaleNormal="100" workbookViewId="0">
      <selection activeCell="E14" sqref="E12:E14"/>
    </sheetView>
  </sheetViews>
  <sheetFormatPr defaultColWidth="9" defaultRowHeight="12"/>
  <cols>
    <col min="1" max="1" width="9" style="8"/>
    <col min="2" max="2" width="24.75" style="8" customWidth="1"/>
    <col min="3" max="4" width="9" style="8"/>
    <col min="5" max="5" width="15.25" style="8" customWidth="1"/>
    <col min="6" max="6" width="21.125" style="8" customWidth="1"/>
    <col min="7" max="16384" width="9" style="8"/>
  </cols>
  <sheetData>
    <row r="1" spans="1:16" ht="18.600000000000001" customHeight="1">
      <c r="A1" s="7" t="s">
        <v>19</v>
      </c>
    </row>
    <row r="2" spans="1:16" ht="14.25">
      <c r="D2" s="9"/>
      <c r="I2" s="29"/>
      <c r="J2" s="29"/>
      <c r="K2" s="29"/>
      <c r="L2" s="29"/>
      <c r="M2" s="29"/>
      <c r="N2"/>
      <c r="O2"/>
    </row>
    <row r="3" spans="1:16" ht="16.5" customHeight="1">
      <c r="A3" s="7" t="s">
        <v>0</v>
      </c>
      <c r="B3" s="53"/>
      <c r="C3" s="53"/>
      <c r="D3" s="53"/>
      <c r="E3" s="53"/>
      <c r="F3" s="53"/>
      <c r="I3" s="30"/>
      <c r="J3" s="30"/>
      <c r="K3" s="30"/>
      <c r="L3" s="31"/>
      <c r="M3"/>
      <c r="N3"/>
      <c r="O3"/>
    </row>
    <row r="4" spans="1:16" ht="14.25">
      <c r="A4" s="7"/>
      <c r="B4" s="10"/>
      <c r="C4" s="10"/>
      <c r="D4" s="10"/>
      <c r="I4" s="30"/>
      <c r="J4" s="30"/>
      <c r="K4" s="30"/>
      <c r="L4" s="31"/>
      <c r="M4"/>
      <c r="N4"/>
      <c r="O4"/>
    </row>
    <row r="5" spans="1:16" ht="18.600000000000001" customHeight="1">
      <c r="A5" s="54" t="s">
        <v>21</v>
      </c>
      <c r="B5" s="54"/>
      <c r="C5" s="54"/>
      <c r="D5" s="54"/>
      <c r="E5" s="54"/>
      <c r="F5" s="54"/>
      <c r="I5" s="30"/>
      <c r="J5" s="30"/>
      <c r="K5" s="30"/>
      <c r="L5" s="31"/>
      <c r="M5"/>
      <c r="N5"/>
      <c r="O5"/>
    </row>
    <row r="6" spans="1:16" ht="18.600000000000001" customHeight="1">
      <c r="A6" s="18"/>
      <c r="B6" s="18"/>
      <c r="C6" s="18"/>
      <c r="D6" s="18"/>
      <c r="E6" s="18"/>
      <c r="F6" s="18"/>
      <c r="I6" s="30"/>
      <c r="J6" s="30"/>
      <c r="K6" s="30"/>
      <c r="L6" s="31"/>
      <c r="M6"/>
      <c r="N6"/>
      <c r="O6"/>
    </row>
    <row r="7" spans="1:16" ht="18.600000000000001" customHeight="1">
      <c r="A7" s="19" t="s">
        <v>10</v>
      </c>
      <c r="B7" s="20" t="s">
        <v>46</v>
      </c>
      <c r="C7" s="18"/>
      <c r="D7" s="18"/>
      <c r="E7" s="18"/>
      <c r="F7" s="18"/>
      <c r="I7" s="32"/>
      <c r="J7" s="32"/>
      <c r="K7" s="32"/>
      <c r="L7" s="33"/>
      <c r="M7"/>
      <c r="N7"/>
      <c r="O7"/>
      <c r="P7" s="27"/>
    </row>
    <row r="8" spans="1:16" ht="15">
      <c r="I8" s="34"/>
      <c r="J8" s="34"/>
      <c r="K8" s="35"/>
      <c r="L8"/>
      <c r="M8"/>
      <c r="N8"/>
      <c r="O8"/>
      <c r="P8" s="27"/>
    </row>
    <row r="9" spans="1:16" ht="24">
      <c r="A9" s="55" t="s">
        <v>1</v>
      </c>
      <c r="B9" s="55" t="s">
        <v>11</v>
      </c>
      <c r="C9" s="55" t="s">
        <v>2</v>
      </c>
      <c r="D9" s="11" t="s">
        <v>12</v>
      </c>
      <c r="E9" s="11" t="s">
        <v>13</v>
      </c>
      <c r="F9" s="11" t="s">
        <v>14</v>
      </c>
      <c r="I9" s="30"/>
      <c r="J9" s="30"/>
      <c r="K9" s="30"/>
      <c r="L9" s="31"/>
      <c r="M9"/>
      <c r="N9"/>
      <c r="O9"/>
      <c r="P9" s="27"/>
    </row>
    <row r="10" spans="1:16" ht="15">
      <c r="A10" s="56"/>
      <c r="B10" s="56"/>
      <c r="C10" s="56"/>
      <c r="D10" s="11" t="s">
        <v>3</v>
      </c>
      <c r="E10" s="11" t="s">
        <v>4</v>
      </c>
      <c r="F10" s="12" t="s">
        <v>5</v>
      </c>
      <c r="I10" s="30"/>
      <c r="J10" s="30"/>
      <c r="K10" s="30"/>
      <c r="L10" s="31"/>
      <c r="M10"/>
      <c r="N10"/>
      <c r="O10"/>
      <c r="P10" s="27"/>
    </row>
    <row r="11" spans="1:16" ht="15">
      <c r="A11" s="13"/>
      <c r="B11" s="13"/>
      <c r="C11" s="13"/>
      <c r="D11" s="11"/>
      <c r="E11" s="11"/>
      <c r="F11" s="12"/>
      <c r="I11" s="36"/>
      <c r="J11"/>
      <c r="K11"/>
      <c r="L11"/>
      <c r="M11"/>
      <c r="N11"/>
      <c r="O11"/>
      <c r="P11" s="27"/>
    </row>
    <row r="12" spans="1:16" ht="24">
      <c r="A12" s="14">
        <v>1</v>
      </c>
      <c r="B12" s="46" t="s">
        <v>34</v>
      </c>
      <c r="C12" s="14" t="s">
        <v>15</v>
      </c>
      <c r="D12" s="28">
        <v>1280</v>
      </c>
      <c r="E12" s="1">
        <v>0</v>
      </c>
      <c r="F12" s="15">
        <f>D12*E12</f>
        <v>0</v>
      </c>
      <c r="I12" s="37"/>
      <c r="J12"/>
      <c r="K12"/>
      <c r="L12"/>
      <c r="M12"/>
      <c r="N12"/>
      <c r="O12"/>
      <c r="P12" s="27"/>
    </row>
    <row r="13" spans="1:16" ht="24">
      <c r="A13" s="14">
        <v>2</v>
      </c>
      <c r="B13" s="46" t="s">
        <v>35</v>
      </c>
      <c r="C13" s="14" t="s">
        <v>15</v>
      </c>
      <c r="D13" s="28">
        <v>150</v>
      </c>
      <c r="E13" s="1">
        <v>0</v>
      </c>
      <c r="F13" s="15">
        <f t="shared" ref="F13:F14" si="0">D13*E13</f>
        <v>0</v>
      </c>
      <c r="I13" s="38"/>
      <c r="J13"/>
      <c r="K13"/>
      <c r="L13"/>
      <c r="M13"/>
      <c r="N13"/>
      <c r="O13"/>
      <c r="P13" s="27"/>
    </row>
    <row r="14" spans="1:16" ht="24">
      <c r="A14" s="14">
        <v>3</v>
      </c>
      <c r="B14" s="46" t="s">
        <v>22</v>
      </c>
      <c r="C14" s="14" t="s">
        <v>15</v>
      </c>
      <c r="D14" s="28">
        <v>250</v>
      </c>
      <c r="E14" s="1">
        <v>0</v>
      </c>
      <c r="F14" s="15">
        <f t="shared" si="0"/>
        <v>0</v>
      </c>
      <c r="I14" s="38"/>
      <c r="J14"/>
      <c r="K14"/>
      <c r="L14"/>
      <c r="M14"/>
      <c r="N14"/>
      <c r="O14"/>
      <c r="P14" s="27"/>
    </row>
    <row r="15" spans="1:16" ht="13.5" customHeight="1">
      <c r="A15" s="14">
        <v>4</v>
      </c>
      <c r="B15" s="46" t="s">
        <v>23</v>
      </c>
      <c r="C15" s="14" t="s">
        <v>15</v>
      </c>
      <c r="D15" s="28">
        <v>80</v>
      </c>
      <c r="E15" s="1">
        <v>0</v>
      </c>
      <c r="F15" s="15">
        <f t="shared" ref="F15:F30" si="1">D15*E15</f>
        <v>0</v>
      </c>
      <c r="I15" s="36"/>
      <c r="J15"/>
      <c r="K15"/>
      <c r="L15"/>
      <c r="M15"/>
      <c r="N15"/>
      <c r="O15"/>
      <c r="P15" s="27"/>
    </row>
    <row r="16" spans="1:16" ht="24">
      <c r="A16" s="14">
        <v>5</v>
      </c>
      <c r="B16" s="46" t="s">
        <v>24</v>
      </c>
      <c r="C16" s="14" t="s">
        <v>15</v>
      </c>
      <c r="D16" s="28">
        <v>50</v>
      </c>
      <c r="E16" s="1">
        <v>0</v>
      </c>
      <c r="F16" s="15">
        <f t="shared" si="1"/>
        <v>0</v>
      </c>
      <c r="I16" s="30"/>
      <c r="J16"/>
      <c r="K16"/>
      <c r="L16"/>
      <c r="M16"/>
      <c r="N16"/>
      <c r="O16"/>
      <c r="P16" s="27"/>
    </row>
    <row r="17" spans="1:16" ht="24">
      <c r="A17" s="14">
        <v>6</v>
      </c>
      <c r="B17" s="47" t="s">
        <v>41</v>
      </c>
      <c r="C17" s="14" t="s">
        <v>15</v>
      </c>
      <c r="D17" s="28">
        <v>20</v>
      </c>
      <c r="E17" s="1">
        <v>0</v>
      </c>
      <c r="F17" s="15">
        <f t="shared" si="1"/>
        <v>0</v>
      </c>
      <c r="I17" s="36"/>
      <c r="J17"/>
      <c r="K17"/>
      <c r="L17"/>
      <c r="M17"/>
      <c r="N17"/>
      <c r="O17"/>
      <c r="P17" s="27"/>
    </row>
    <row r="18" spans="1:16" ht="24">
      <c r="A18" s="14">
        <v>7</v>
      </c>
      <c r="B18" s="47" t="s">
        <v>42</v>
      </c>
      <c r="C18" s="14" t="s">
        <v>15</v>
      </c>
      <c r="D18" s="28">
        <v>6</v>
      </c>
      <c r="E18" s="1">
        <v>0</v>
      </c>
      <c r="F18" s="15">
        <f t="shared" si="1"/>
        <v>0</v>
      </c>
      <c r="I18" s="30"/>
      <c r="J18"/>
      <c r="K18"/>
      <c r="L18"/>
      <c r="M18"/>
      <c r="N18"/>
      <c r="O18"/>
      <c r="P18" s="27"/>
    </row>
    <row r="19" spans="1:16" ht="13.5" customHeight="1">
      <c r="A19" s="14">
        <v>8</v>
      </c>
      <c r="B19" s="46" t="s">
        <v>25</v>
      </c>
      <c r="C19" s="14" t="s">
        <v>16</v>
      </c>
      <c r="D19" s="28">
        <v>28</v>
      </c>
      <c r="E19" s="1">
        <v>0</v>
      </c>
      <c r="F19" s="15">
        <f t="shared" si="1"/>
        <v>0</v>
      </c>
      <c r="I19" s="30"/>
      <c r="J19"/>
      <c r="K19"/>
      <c r="L19"/>
      <c r="M19"/>
      <c r="N19"/>
      <c r="O19"/>
      <c r="P19" s="27"/>
    </row>
    <row r="20" spans="1:16" ht="13.5" customHeight="1">
      <c r="A20" s="14">
        <v>9</v>
      </c>
      <c r="B20" s="46" t="s">
        <v>26</v>
      </c>
      <c r="C20" s="14" t="s">
        <v>16</v>
      </c>
      <c r="D20" s="28">
        <v>24</v>
      </c>
      <c r="E20" s="1">
        <v>0</v>
      </c>
      <c r="F20" s="15">
        <f t="shared" si="1"/>
        <v>0</v>
      </c>
      <c r="I20" s="36"/>
      <c r="J20"/>
      <c r="K20"/>
      <c r="L20"/>
      <c r="M20"/>
      <c r="N20"/>
      <c r="O20"/>
      <c r="P20" s="27"/>
    </row>
    <row r="21" spans="1:16" ht="24">
      <c r="A21" s="14">
        <v>10</v>
      </c>
      <c r="B21" s="46" t="s">
        <v>27</v>
      </c>
      <c r="C21" s="14" t="s">
        <v>16</v>
      </c>
      <c r="D21" s="28">
        <v>56</v>
      </c>
      <c r="E21" s="1">
        <v>0</v>
      </c>
      <c r="F21" s="15">
        <f t="shared" si="1"/>
        <v>0</v>
      </c>
      <c r="I21" s="30"/>
      <c r="J21"/>
      <c r="K21"/>
      <c r="L21"/>
      <c r="M21"/>
      <c r="N21"/>
      <c r="O21"/>
      <c r="P21" s="27"/>
    </row>
    <row r="22" spans="1:16" ht="15">
      <c r="A22" s="14">
        <v>11</v>
      </c>
      <c r="B22" s="46" t="s">
        <v>36</v>
      </c>
      <c r="C22" s="14" t="s">
        <v>16</v>
      </c>
      <c r="D22" s="28">
        <v>56</v>
      </c>
      <c r="E22" s="1">
        <v>0</v>
      </c>
      <c r="F22" s="15">
        <f t="shared" si="1"/>
        <v>0</v>
      </c>
      <c r="I22" s="36"/>
      <c r="J22"/>
      <c r="K22"/>
      <c r="L22"/>
      <c r="M22"/>
      <c r="N22"/>
      <c r="O22"/>
      <c r="P22" s="27"/>
    </row>
    <row r="23" spans="1:16" ht="48">
      <c r="A23" s="14">
        <v>12</v>
      </c>
      <c r="B23" s="47" t="s">
        <v>28</v>
      </c>
      <c r="C23" s="14" t="s">
        <v>16</v>
      </c>
      <c r="D23" s="28">
        <v>28</v>
      </c>
      <c r="E23" s="1">
        <v>0</v>
      </c>
      <c r="F23" s="15">
        <f t="shared" si="1"/>
        <v>0</v>
      </c>
      <c r="I23" s="39"/>
      <c r="J23"/>
      <c r="K23"/>
      <c r="L23"/>
      <c r="M23"/>
      <c r="N23"/>
      <c r="O23"/>
      <c r="P23" s="27"/>
    </row>
    <row r="24" spans="1:16" ht="24">
      <c r="A24" s="14">
        <v>13</v>
      </c>
      <c r="B24" s="47" t="s">
        <v>37</v>
      </c>
      <c r="C24" s="14" t="s">
        <v>16</v>
      </c>
      <c r="D24" s="28">
        <v>28</v>
      </c>
      <c r="E24" s="1">
        <v>0</v>
      </c>
      <c r="F24" s="15">
        <f t="shared" si="1"/>
        <v>0</v>
      </c>
      <c r="I24" s="36"/>
      <c r="J24"/>
      <c r="K24"/>
      <c r="L24"/>
      <c r="M24"/>
      <c r="N24"/>
      <c r="O24"/>
      <c r="P24" s="27"/>
    </row>
    <row r="25" spans="1:16" ht="13.5" customHeight="1">
      <c r="A25" s="14">
        <v>14</v>
      </c>
      <c r="B25" s="47" t="s">
        <v>38</v>
      </c>
      <c r="C25" s="14" t="s">
        <v>16</v>
      </c>
      <c r="D25" s="28">
        <v>2</v>
      </c>
      <c r="E25" s="1">
        <v>0</v>
      </c>
      <c r="F25" s="15">
        <f t="shared" si="1"/>
        <v>0</v>
      </c>
      <c r="I25" s="30"/>
      <c r="J25"/>
      <c r="K25"/>
      <c r="L25"/>
      <c r="M25"/>
      <c r="N25"/>
      <c r="O25"/>
      <c r="P25" s="27"/>
    </row>
    <row r="26" spans="1:16" ht="24">
      <c r="A26" s="14">
        <v>15</v>
      </c>
      <c r="B26" s="47" t="s">
        <v>45</v>
      </c>
      <c r="C26" s="14" t="s">
        <v>16</v>
      </c>
      <c r="D26" s="28">
        <v>2</v>
      </c>
      <c r="E26" s="1">
        <v>0</v>
      </c>
      <c r="F26" s="15">
        <f>D26*E26</f>
        <v>0</v>
      </c>
      <c r="I26" s="40"/>
      <c r="J26"/>
      <c r="K26"/>
      <c r="L26"/>
      <c r="M26"/>
      <c r="N26"/>
      <c r="O26"/>
      <c r="P26" s="27"/>
    </row>
    <row r="27" spans="1:16" ht="24">
      <c r="A27" s="14">
        <v>16</v>
      </c>
      <c r="B27" s="47" t="s">
        <v>39</v>
      </c>
      <c r="C27" s="14" t="s">
        <v>15</v>
      </c>
      <c r="D27" s="28">
        <v>26</v>
      </c>
      <c r="E27" s="1">
        <v>0</v>
      </c>
      <c r="F27" s="15">
        <f>D27*E27</f>
        <v>0</v>
      </c>
      <c r="I27" s="41"/>
      <c r="J27"/>
      <c r="K27"/>
      <c r="L27"/>
      <c r="M27"/>
      <c r="N27"/>
      <c r="O27"/>
      <c r="P27" s="27"/>
    </row>
    <row r="28" spans="1:16" ht="14.25">
      <c r="A28" s="14">
        <v>17</v>
      </c>
      <c r="B28" s="47" t="s">
        <v>29</v>
      </c>
      <c r="C28" s="14" t="s">
        <v>16</v>
      </c>
      <c r="D28" s="28">
        <v>4</v>
      </c>
      <c r="E28" s="1">
        <v>0</v>
      </c>
      <c r="F28" s="15">
        <f t="shared" si="1"/>
        <v>0</v>
      </c>
      <c r="I28" s="40"/>
      <c r="J28"/>
      <c r="K28"/>
      <c r="L28"/>
      <c r="M28"/>
      <c r="N28"/>
      <c r="O28"/>
    </row>
    <row r="29" spans="1:16" ht="14.25">
      <c r="A29" s="14">
        <v>18</v>
      </c>
      <c r="B29" s="47" t="s">
        <v>30</v>
      </c>
      <c r="C29" s="14" t="s">
        <v>15</v>
      </c>
      <c r="D29" s="28">
        <v>20</v>
      </c>
      <c r="E29" s="1">
        <v>0</v>
      </c>
      <c r="F29" s="15">
        <f t="shared" si="1"/>
        <v>0</v>
      </c>
      <c r="I29" s="41"/>
      <c r="J29"/>
      <c r="K29"/>
      <c r="L29"/>
      <c r="M29"/>
      <c r="N29"/>
      <c r="O29"/>
    </row>
    <row r="30" spans="1:16" ht="24">
      <c r="A30" s="14">
        <v>19</v>
      </c>
      <c r="B30" s="47" t="s">
        <v>31</v>
      </c>
      <c r="C30" s="14" t="s">
        <v>16</v>
      </c>
      <c r="D30" s="28">
        <v>2</v>
      </c>
      <c r="E30" s="1">
        <v>0</v>
      </c>
      <c r="F30" s="15">
        <f t="shared" si="1"/>
        <v>0</v>
      </c>
      <c r="I30" s="30"/>
      <c r="J30"/>
      <c r="K30"/>
      <c r="L30"/>
      <c r="M30"/>
      <c r="N30"/>
      <c r="O30"/>
    </row>
    <row r="31" spans="1:16" ht="36">
      <c r="A31" s="14">
        <v>20</v>
      </c>
      <c r="B31" s="48" t="s">
        <v>43</v>
      </c>
      <c r="C31" s="14" t="s">
        <v>17</v>
      </c>
      <c r="D31" s="28">
        <v>1</v>
      </c>
      <c r="E31" s="1">
        <v>0</v>
      </c>
      <c r="F31" s="15">
        <f t="shared" ref="F31:F36" si="2">D31*E31</f>
        <v>0</v>
      </c>
      <c r="I31" s="30"/>
      <c r="J31"/>
      <c r="K31"/>
      <c r="L31"/>
      <c r="M31"/>
      <c r="N31"/>
      <c r="O31"/>
    </row>
    <row r="32" spans="1:16" ht="36">
      <c r="A32" s="14">
        <v>21</v>
      </c>
      <c r="B32" s="48" t="s">
        <v>44</v>
      </c>
      <c r="C32" s="14" t="s">
        <v>17</v>
      </c>
      <c r="D32" s="28">
        <v>1</v>
      </c>
      <c r="E32" s="1">
        <v>0</v>
      </c>
      <c r="F32" s="15">
        <f t="shared" si="2"/>
        <v>0</v>
      </c>
      <c r="I32" s="30"/>
      <c r="J32"/>
      <c r="K32"/>
      <c r="L32"/>
      <c r="M32"/>
      <c r="N32"/>
      <c r="O32"/>
    </row>
    <row r="33" spans="1:15" ht="36">
      <c r="A33" s="14">
        <v>22</v>
      </c>
      <c r="B33" s="48" t="s">
        <v>40</v>
      </c>
      <c r="C33" s="14" t="s">
        <v>15</v>
      </c>
      <c r="D33" s="28">
        <v>20</v>
      </c>
      <c r="E33" s="1">
        <v>0</v>
      </c>
      <c r="F33" s="15">
        <f t="shared" si="2"/>
        <v>0</v>
      </c>
      <c r="I33" s="30"/>
      <c r="J33"/>
      <c r="K33"/>
      <c r="L33"/>
      <c r="M33"/>
      <c r="N33"/>
      <c r="O33"/>
    </row>
    <row r="34" spans="1:15" ht="48">
      <c r="A34" s="14">
        <v>23</v>
      </c>
      <c r="B34" s="48" t="s">
        <v>32</v>
      </c>
      <c r="C34" s="14" t="s">
        <v>18</v>
      </c>
      <c r="D34" s="28">
        <v>40</v>
      </c>
      <c r="E34" s="1">
        <v>0</v>
      </c>
      <c r="F34" s="15">
        <f t="shared" si="2"/>
        <v>0</v>
      </c>
      <c r="I34" s="30"/>
      <c r="J34"/>
      <c r="K34"/>
      <c r="L34"/>
      <c r="M34"/>
      <c r="N34"/>
      <c r="O34"/>
    </row>
    <row r="35" spans="1:15" ht="48">
      <c r="A35" s="14">
        <v>24</v>
      </c>
      <c r="B35" s="48" t="s">
        <v>20</v>
      </c>
      <c r="C35" s="14" t="s">
        <v>18</v>
      </c>
      <c r="D35" s="28">
        <v>75</v>
      </c>
      <c r="E35" s="1">
        <v>0</v>
      </c>
      <c r="F35" s="15">
        <f t="shared" si="2"/>
        <v>0</v>
      </c>
      <c r="I35" s="30"/>
      <c r="J35"/>
      <c r="K35"/>
      <c r="L35"/>
      <c r="M35"/>
      <c r="N35"/>
      <c r="O35"/>
    </row>
    <row r="36" spans="1:15" ht="48">
      <c r="A36" s="14">
        <v>25</v>
      </c>
      <c r="B36" s="48" t="s">
        <v>33</v>
      </c>
      <c r="C36" s="14" t="s">
        <v>18</v>
      </c>
      <c r="D36" s="28">
        <v>75</v>
      </c>
      <c r="E36" s="1">
        <v>0</v>
      </c>
      <c r="F36" s="15">
        <f t="shared" si="2"/>
        <v>0</v>
      </c>
      <c r="I36" s="30"/>
      <c r="J36"/>
      <c r="K36"/>
      <c r="L36"/>
      <c r="M36"/>
      <c r="N36"/>
      <c r="O36"/>
    </row>
    <row r="37" spans="1:15" ht="16.5" customHeight="1">
      <c r="A37" s="49" t="s">
        <v>6</v>
      </c>
      <c r="B37" s="50"/>
      <c r="C37" s="50"/>
      <c r="D37" s="50"/>
      <c r="E37" s="51"/>
      <c r="F37" s="21">
        <f>SUM(F12:F36)</f>
        <v>0</v>
      </c>
      <c r="I37" s="30"/>
      <c r="J37" s="30"/>
      <c r="K37" s="30"/>
      <c r="L37" s="31"/>
      <c r="M37"/>
      <c r="N37"/>
      <c r="O37"/>
    </row>
    <row r="38" spans="1:15" ht="14.25">
      <c r="B38" s="16"/>
      <c r="I38" s="42"/>
      <c r="J38" s="42"/>
      <c r="K38" s="43"/>
      <c r="L38"/>
      <c r="M38"/>
      <c r="N38"/>
      <c r="O38"/>
    </row>
    <row r="39" spans="1:15" ht="14.25">
      <c r="A39" s="52" t="s">
        <v>7</v>
      </c>
      <c r="B39" s="52"/>
      <c r="C39" s="52"/>
      <c r="D39" s="52"/>
      <c r="E39" s="52"/>
      <c r="F39" s="52"/>
      <c r="I39" s="32"/>
      <c r="J39"/>
      <c r="K39"/>
      <c r="L39"/>
      <c r="M39"/>
      <c r="N39"/>
      <c r="O39"/>
    </row>
    <row r="40" spans="1:15" ht="14.25">
      <c r="A40" s="44" t="s">
        <v>47</v>
      </c>
      <c r="B40" s="45"/>
      <c r="C40" s="44"/>
      <c r="D40" s="44"/>
      <c r="E40" s="44"/>
      <c r="F40" s="44"/>
      <c r="I40" s="32"/>
      <c r="J40"/>
      <c r="K40"/>
      <c r="L40"/>
      <c r="M40"/>
      <c r="N40"/>
      <c r="O40"/>
    </row>
    <row r="41" spans="1:15" ht="14.25">
      <c r="B41" s="16"/>
      <c r="I41" s="34"/>
      <c r="J41"/>
      <c r="K41"/>
      <c r="L41"/>
      <c r="M41"/>
      <c r="N41"/>
      <c r="O41"/>
    </row>
    <row r="42" spans="1:15" ht="14.25">
      <c r="B42" s="16"/>
      <c r="I42" s="30"/>
      <c r="J42" s="30"/>
      <c r="K42" s="31"/>
      <c r="L42"/>
      <c r="M42"/>
      <c r="N42"/>
      <c r="O42"/>
    </row>
    <row r="43" spans="1:15" ht="14.25">
      <c r="B43" s="16"/>
      <c r="D43" s="17" t="s">
        <v>8</v>
      </c>
      <c r="E43" s="2"/>
      <c r="F43" s="22" t="s">
        <v>9</v>
      </c>
      <c r="I43" s="34"/>
      <c r="J43"/>
      <c r="K43"/>
      <c r="L43"/>
      <c r="M43"/>
      <c r="N43"/>
      <c r="O43"/>
    </row>
    <row r="44" spans="1:15" ht="14.25">
      <c r="B44" s="16"/>
      <c r="D44" s="3"/>
      <c r="E44" s="4"/>
      <c r="F44" s="23"/>
      <c r="I44" s="32"/>
      <c r="J44"/>
      <c r="K44"/>
      <c r="L44"/>
      <c r="M44"/>
      <c r="N44"/>
      <c r="O44"/>
    </row>
    <row r="45" spans="1:15" ht="14.25">
      <c r="B45" s="16"/>
      <c r="D45" s="3"/>
      <c r="E45" s="4"/>
      <c r="F45" s="23"/>
      <c r="I45" s="30"/>
      <c r="J45" s="30"/>
      <c r="K45" s="30"/>
      <c r="L45" s="31"/>
      <c r="M45"/>
      <c r="N45"/>
      <c r="O45"/>
    </row>
    <row r="46" spans="1:15" ht="14.25">
      <c r="B46" s="16"/>
      <c r="D46" s="3"/>
      <c r="E46" s="4"/>
      <c r="F46" s="23"/>
      <c r="I46" s="32"/>
      <c r="J46"/>
      <c r="K46"/>
      <c r="L46"/>
      <c r="M46"/>
      <c r="N46"/>
      <c r="O46"/>
    </row>
    <row r="47" spans="1:15" ht="14.25">
      <c r="D47" s="3"/>
      <c r="E47" s="4"/>
      <c r="F47" s="23"/>
      <c r="I47" s="34"/>
      <c r="J47"/>
      <c r="K47"/>
      <c r="L47"/>
      <c r="M47"/>
      <c r="N47"/>
      <c r="O47"/>
    </row>
    <row r="48" spans="1:15" ht="14.25">
      <c r="D48" s="5"/>
      <c r="E48" s="6"/>
      <c r="F48" s="24"/>
      <c r="I48" s="30"/>
      <c r="J48" s="30"/>
      <c r="K48" s="30"/>
      <c r="L48"/>
      <c r="M48"/>
      <c r="N48"/>
      <c r="O48"/>
    </row>
    <row r="49" spans="9:15" ht="14.25">
      <c r="I49" s="32"/>
      <c r="J49"/>
      <c r="K49"/>
      <c r="L49"/>
      <c r="M49"/>
      <c r="N49"/>
      <c r="O49"/>
    </row>
    <row r="50" spans="9:15" ht="14.25">
      <c r="I50" s="32"/>
      <c r="J50"/>
      <c r="K50"/>
      <c r="L50"/>
      <c r="M50"/>
      <c r="N50"/>
      <c r="O50"/>
    </row>
    <row r="51" spans="9:15">
      <c r="I51" s="30"/>
      <c r="J51" s="30"/>
      <c r="K51" s="31"/>
      <c r="L51"/>
      <c r="M51"/>
      <c r="N51"/>
      <c r="O51"/>
    </row>
    <row r="52" spans="9:15" ht="14.25">
      <c r="I52" s="34"/>
      <c r="J52"/>
      <c r="K52"/>
      <c r="L52"/>
      <c r="M52"/>
      <c r="N52"/>
      <c r="O52"/>
    </row>
    <row r="53" spans="9:15" ht="14.25">
      <c r="I53" s="32"/>
      <c r="J53"/>
      <c r="K53"/>
      <c r="L53"/>
      <c r="M53"/>
      <c r="N53"/>
      <c r="O53"/>
    </row>
    <row r="54" spans="9:15" ht="14.25">
      <c r="I54" s="34"/>
      <c r="J54" s="34"/>
      <c r="K54" s="35"/>
      <c r="L54"/>
      <c r="M54"/>
      <c r="N54"/>
      <c r="O54"/>
    </row>
    <row r="55" spans="9:15" ht="14.25">
      <c r="I55" s="30"/>
      <c r="J55" s="30"/>
      <c r="K55" s="30"/>
      <c r="L55" s="31"/>
      <c r="M55"/>
      <c r="N55"/>
      <c r="O55"/>
    </row>
    <row r="56" spans="9:15">
      <c r="K56" s="25"/>
      <c r="L56" s="25"/>
    </row>
    <row r="57" spans="9:15">
      <c r="K57" s="25"/>
      <c r="L57" s="25"/>
    </row>
    <row r="60" spans="9:15">
      <c r="K60" s="25"/>
      <c r="L60" s="25"/>
    </row>
    <row r="61" spans="9:15">
      <c r="K61" s="25"/>
      <c r="L61" s="25"/>
    </row>
    <row r="64" spans="9:15">
      <c r="K64" s="25"/>
      <c r="L64" s="25"/>
    </row>
    <row r="65" spans="11:12">
      <c r="K65" s="25"/>
      <c r="L65" s="25"/>
    </row>
    <row r="68" spans="11:12">
      <c r="K68" s="25"/>
      <c r="L68" s="25"/>
    </row>
    <row r="69" spans="11:12">
      <c r="K69" s="25"/>
      <c r="L69" s="25"/>
    </row>
    <row r="72" spans="11:12">
      <c r="K72" s="25"/>
      <c r="L72" s="25"/>
    </row>
    <row r="73" spans="11:12">
      <c r="K73" s="25"/>
      <c r="L73" s="25"/>
    </row>
    <row r="76" spans="11:12">
      <c r="K76" s="25"/>
      <c r="L76" s="25"/>
    </row>
    <row r="77" spans="11:12">
      <c r="K77" s="25"/>
      <c r="L77" s="25"/>
    </row>
    <row r="79" spans="11:12">
      <c r="K79" s="25"/>
    </row>
    <row r="80" spans="11:12">
      <c r="L80" s="25"/>
    </row>
    <row r="81" spans="12:12">
      <c r="L81" s="25"/>
    </row>
    <row r="83" spans="12:12">
      <c r="L83" s="25"/>
    </row>
    <row r="84" spans="12:12">
      <c r="L84" s="26"/>
    </row>
    <row r="85" spans="12:12">
      <c r="L85" s="25"/>
    </row>
    <row r="88" spans="12:12">
      <c r="L88" s="25"/>
    </row>
    <row r="89" spans="12:12">
      <c r="L89" s="25"/>
    </row>
    <row r="92" spans="12:12">
      <c r="L92" s="25"/>
    </row>
    <row r="93" spans="12:12">
      <c r="L93" s="25"/>
    </row>
    <row r="96" spans="12:12">
      <c r="L96" s="25"/>
    </row>
    <row r="97" spans="12:12">
      <c r="L97" s="25"/>
    </row>
    <row r="100" spans="12:12">
      <c r="L100" s="25"/>
    </row>
    <row r="101" spans="12:12">
      <c r="L101" s="25"/>
    </row>
    <row r="104" spans="12:12">
      <c r="L104" s="25"/>
    </row>
    <row r="105" spans="12:12">
      <c r="L105" s="25"/>
    </row>
    <row r="108" spans="12:12">
      <c r="L108" s="25"/>
    </row>
    <row r="109" spans="12:12">
      <c r="L109" s="25"/>
    </row>
    <row r="112" spans="12:12">
      <c r="L112" s="25"/>
    </row>
    <row r="113" spans="12:12">
      <c r="L113" s="25"/>
    </row>
    <row r="115" spans="12:12">
      <c r="L115" s="25"/>
    </row>
  </sheetData>
  <sheetProtection algorithmName="SHA-512" hashValue="2pzkpCND3d178WSIVQqBbM2pOaWNudFZ77MwhHdkzkkSKrmIhojer4o/3rdx6eLMVIZFCOta6f5h47nrJNka+g==" saltValue="L4Qqw9wXTHduYevr5VZKpw==" spinCount="100000" sheet="1" objects="1" scenarios="1"/>
  <mergeCells count="7">
    <mergeCell ref="A37:E37"/>
    <mergeCell ref="A39:F39"/>
    <mergeCell ref="B3:F3"/>
    <mergeCell ref="A5:F5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Biološko središče - B6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Petrič, Tilen</dc:creator>
  <cp:lastModifiedBy>Popit, Petra</cp:lastModifiedBy>
  <dcterms:created xsi:type="dcterms:W3CDTF">2025-02-24T06:53:08Z</dcterms:created>
  <dcterms:modified xsi:type="dcterms:W3CDTF">2026-08-10T10:01:06Z</dcterms:modified>
</cp:coreProperties>
</file>